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gus_reimann_rmk_ee/Documents/Töölaud/Documents/MTO Hanked/Väike-Vohu MPS/"/>
    </mc:Choice>
  </mc:AlternateContent>
  <xr:revisionPtr revIDLastSave="245" documentId="13_ncr:1_{91DE59AF-A78B-429F-B569-ABF0E8B58949}" xr6:coauthVersionLast="47" xr6:coauthVersionMax="47" xr10:uidLastSave="{29845679-B41D-4DF7-ACA9-879E229C24E2}"/>
  <bookViews>
    <workbookView xWindow="525" yWindow="0" windowWidth="11895" windowHeight="21000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1" l="1"/>
  <c r="F31" i="11"/>
  <c r="F32" i="11"/>
  <c r="F33" i="11"/>
  <c r="F34" i="11"/>
  <c r="F35" i="11"/>
  <c r="F36" i="11"/>
  <c r="F37" i="11"/>
  <c r="F40" i="11" l="1"/>
  <c r="F39" i="11" l="1"/>
  <c r="F10" i="11" l="1"/>
  <c r="F11" i="11"/>
  <c r="F29" i="11" l="1"/>
  <c r="F19" i="11" l="1"/>
  <c r="F18" i="11"/>
  <c r="F20" i="11"/>
  <c r="F21" i="11"/>
  <c r="F22" i="11"/>
  <c r="F23" i="11"/>
  <c r="F24" i="11"/>
  <c r="F25" i="11"/>
  <c r="F26" i="11"/>
  <c r="F27" i="11"/>
  <c r="F28" i="11"/>
  <c r="F42" i="11"/>
  <c r="F41" i="11"/>
  <c r="F17" i="11" l="1"/>
  <c r="F16" i="11"/>
  <c r="F15" i="11"/>
  <c r="F14" i="11"/>
  <c r="F13" i="11"/>
  <c r="F12" i="11"/>
  <c r="F9" i="11"/>
  <c r="F8" i="11"/>
  <c r="E43" i="11" s="1"/>
</calcChain>
</file>

<file path=xl/sharedStrings.xml><?xml version="1.0" encoding="utf-8"?>
<sst xmlns="http://schemas.openxmlformats.org/spreadsheetml/2006/main" count="91" uniqueCount="67">
  <si>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</si>
  <si>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</si>
  <si>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</si>
  <si>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</si>
  <si>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</si>
  <si>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</si>
  <si>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</si>
  <si>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</si>
  <si>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</si>
  <si>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</si>
  <si>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</si>
  <si>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</si>
  <si>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</si>
  <si>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</si>
  <si>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</si>
  <si>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</si>
  <si>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Ehitustööde ajaks ajutise liikluse korraldamine ja liiklusmärkide paigaldus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</si>
  <si>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</si>
  <si>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</si>
  <si>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</si>
  <si>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</si>
  <si>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</si>
  <si>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</si>
  <si>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</si>
  <si>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</si>
  <si>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</si>
  <si>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</si>
  <si>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Ehitusobjekti infotahvlite paigaldus (mõõtudega 1m x 1,5m) ja olemasolu</t>
  </si>
  <si>
    <t>Võsa, peenmetsa ja metsa raie, koondamine hunnikutesse ja kokkuvedu (1000m)</t>
  </si>
  <si>
    <t>Di=30 cm plasttorust veeviimari paigaldamine mullavalli alla, L= 8 m, koos MAO otsaku ehitamisega</t>
  </si>
  <si>
    <t>UK - uuendatava kuivenduskraavi kaeve, koos kaeve planeerimise (+vanad vallid, roopad) ja ekspluatatsiooni eelsete töödega</t>
  </si>
  <si>
    <t xml:space="preserve">Koordinaatidega seotud teostusjoonise koostamine (RMK nõuete kohane ja digitaalne) 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</si>
  <si>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</si>
  <si>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</si>
  <si>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RK - rekonstrueeritava kuivenduskraavi kaeve, koos kaeve planeerimise (+vanad vallid, rööpad) ja ekspluatatsiooni eelsete töödega</t>
  </si>
  <si>
    <t>RT - rekonstrueeritava teekraavi kaeve, koos kaeve planeerimise ja ekspluatatsiooni eelsete töödega</t>
  </si>
  <si>
    <t>UT - uuendatava teekraavi kaeve, koos kaeve planeerimise ja ekspluatatsiooni eelsete töödega</t>
  </si>
  <si>
    <t>Teekatte taastamine, Purustatud kruus, Positsioon nr. 6, L=4,5m (+materjal ja vedu karjäärist)</t>
  </si>
  <si>
    <t>HT - hooldatava teekraavi kaeve, koos kaeve planeerimise ja ekspluatatsiooni eelsete töödega</t>
  </si>
  <si>
    <r>
      <t>m</t>
    </r>
    <r>
      <rPr>
        <vertAlign val="superscript"/>
        <sz val="8"/>
        <color theme="1"/>
        <rFont val="Arial"/>
        <family val="2"/>
      </rPr>
      <t>3</t>
    </r>
  </si>
  <si>
    <t>Geotsekstiil (Deklareeritud tõmbetugevus MD/CMD ≥20 kN/m, 5,0 m lai, mittekootud), paigaldamine tihendatud ja profileeritud muldkehale</t>
  </si>
  <si>
    <t>Mahasõidukoha M3 katendi ehitamine koos tihendamisega (4.5m, L=10 m, R=10 m) s.h.</t>
  </si>
  <si>
    <t>Lisa 1 - Hinnapakkumuse vorm hankes "Väike-Vohu maaparandussüsteemi rekonstrueerimine"</t>
  </si>
  <si>
    <t>145 ha</t>
  </si>
  <si>
    <t>Settebasseini kaevamine (II-III gr pinnas), koos kaeve planeerimise ja ekspluatatsiooni eelsete töödega</t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</si>
  <si>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</si>
  <si>
    <t>Kändude juurimine veejuhtmete trassidelt</t>
  </si>
  <si>
    <t>Puude väljatõstmine kraavist</t>
  </si>
  <si>
    <t>HE - hooldatava eesvoolu kaeve, koos kaeve planeerimise (+vanad vallid, roopad) ja ekspluatatsiooni eelsete töödega</t>
  </si>
  <si>
    <t>UE - uuendatava eesvoolu kaeve, koos kaeve planeerimise (+vanad vallid, roopad) ja ekspluatatsiooni eelsete töödega</t>
  </si>
  <si>
    <t>Voolutakistuste eemaldamine käsitsi</t>
  </si>
  <si>
    <t>Väikeste hüdrotehniliste ehitiste mahamärkimine</t>
  </si>
  <si>
    <t>Ø 50 cm truubitoru (rb) väljatõstmine ja utiliseerimine</t>
  </si>
  <si>
    <t>Ø 75 cm truubitoru (rb) väljatõstmine ja utiliseerimine</t>
  </si>
  <si>
    <t xml:space="preserve">Di40cm plasttruubi torustiku ehitamine, tüüp 40PT (profileeritud plasttoru SN8) </t>
  </si>
  <si>
    <t xml:space="preserve">Di50cm plasttruubi torustiku ehitamine, tüüp 50PT (profileeritud plasttoru SN8) </t>
  </si>
  <si>
    <t xml:space="preserve">Di60cm plasttruubi torustiku ehitamine, tüüp 60PT (profileeritud plasttoru SN8) </t>
  </si>
  <si>
    <t xml:space="preserve">Di80cm plasttruubi torustiku ehitamine, tüüp 80PT (profileeritud plasttoru SN8) </t>
  </si>
  <si>
    <t>Ø 60cm truubi mattotsaku kivikindlustusega ehit (tüüp MAOK)</t>
  </si>
  <si>
    <t>Ø 80cm truubi mattotsaku kivikindlustusega ehitam (tüüp MAOK)</t>
  </si>
  <si>
    <t>Tähispost ja paigaldamine -2tk/truubile</t>
  </si>
  <si>
    <t>Muldkeha ehitamine juurde veetavast pinnasest (kruusliiv), H=30 cm (+materjal ja vedu karjäärist)</t>
  </si>
  <si>
    <t>m³</t>
  </si>
  <si>
    <t xml:space="preserve"> m²</t>
  </si>
  <si>
    <t>Tee-elemendi katte ehitamine H=30cm, sorteeritud kruus, Positsioon nr. 4 või 3, koos tihendamisega (+materjal ja vedu karjäärist)</t>
  </si>
  <si>
    <t>Ø 40cm truubi mattotsaku ehitamine (tüüp MAO)</t>
  </si>
  <si>
    <t>Ø 50cm truubi mattotsaku ehitamine (tüüp MAO)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</si>
</sst>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i/>
      <sz val="8"/>
      <name val="Arial"/>
      <family val="2"/>
      <charset val="186"/>
    </font>
    <font>
      <sz val="8"/>
      <color rgb="FF242021"/>
      <name val="Arial"/>
      <family val="2"/>
      <charset val="186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  <charset val="186"/>
    </font>
    <font>
      <vertAlign val="superscript"/>
      <sz val="8"/>
      <color theme="1"/>
      <name val="Arial"/>
      <family val="2"/>
      <charset val="18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26" xfId="0" applyNumberFormat="1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 vertical="center"/>
    </xf>
    <xf numFmtId="0" fontId="30" fillId="0" borderId="14" xfId="5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/>
    </xf>
    <xf numFmtId="0" fontId="28" fillId="0" borderId="20" xfId="0" applyFont="1" applyBorder="1" applyAlignment="1">
      <alignment vertical="center" wrapText="1"/>
    </xf>
    <xf numFmtId="1" fontId="2" fillId="0" borderId="20" xfId="0" applyNumberFormat="1" applyFont="1" applyBorder="1" applyAlignment="1">
      <alignment horizontal="right" vertical="center" wrapText="1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 wrapText="1"/>
    </xf>
    <xf numFmtId="0" fontId="32" fillId="0" borderId="14" xfId="0" applyFont="1" applyBorder="1" applyAlignment="1">
      <alignment horizontal="center" vertical="center"/>
    </xf>
    <xf numFmtId="0" fontId="34" fillId="0" borderId="14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/>
    </xf>
    <xf numFmtId="3" fontId="2" fillId="24" borderId="14" xfId="0" applyNumberFormat="1" applyFont="1" applyFill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2" fontId="2" fillId="24" borderId="14" xfId="0" applyNumberFormat="1" applyFont="1" applyFill="1" applyBorder="1" applyAlignment="1">
      <alignment horizontal="right" vertical="center"/>
    </xf>
    <xf numFmtId="0" fontId="2" fillId="24" borderId="14" xfId="0" applyFont="1" applyFill="1" applyBorder="1" applyAlignment="1">
      <alignment horizontal="right" vertical="center"/>
    </xf>
    <xf numFmtId="0" fontId="24" fillId="0" borderId="14" xfId="74" applyFont="1" applyBorder="1" applyAlignment="1">
      <alignment horizontal="left" vertical="center" wrapText="1"/>
    </xf>
    <xf numFmtId="0" fontId="24" fillId="0" borderId="14" xfId="74" applyFont="1" applyBorder="1" applyAlignment="1">
      <alignment horizontal="center" vertical="center" wrapText="1"/>
    </xf>
    <xf numFmtId="3" fontId="2" fillId="24" borderId="14" xfId="61" applyNumberFormat="1" applyFont="1" applyFill="1" applyBorder="1" applyAlignment="1">
      <alignment horizontal="right" vertical="center"/>
    </xf>
    <xf numFmtId="0" fontId="29" fillId="0" borderId="14" xfId="0" applyFont="1" applyBorder="1" applyAlignment="1">
      <alignment vertical="center" wrapText="1"/>
    </xf>
    <xf numFmtId="0" fontId="2" fillId="25" borderId="14" xfId="0" applyFont="1" applyFill="1" applyBorder="1" applyAlignment="1">
      <alignment horizontal="center" vertical="center"/>
    </xf>
    <xf numFmtId="0" fontId="2" fillId="25" borderId="14" xfId="0" applyFont="1" applyFill="1" applyBorder="1" applyAlignment="1">
      <alignment vertical="center" wrapText="1"/>
    </xf>
    <xf numFmtId="1" fontId="2" fillId="24" borderId="14" xfId="0" applyNumberFormat="1" applyFont="1" applyFill="1" applyBorder="1" applyAlignment="1">
      <alignment horizontal="right" vertical="center"/>
    </xf>
    <xf numFmtId="0" fontId="2" fillId="24" borderId="14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right" vertical="center" wrapText="1"/>
    </xf>
    <xf numFmtId="0" fontId="30" fillId="0" borderId="14" xfId="61" applyFont="1" applyBorder="1" applyAlignment="1">
      <alignment horizontal="right" vertical="center" wrapText="1"/>
    </xf>
    <xf numFmtId="0" fontId="2" fillId="0" borderId="14" xfId="61" applyFont="1" applyBorder="1" applyAlignment="1">
      <alignment horizontal="center" vertical="center"/>
    </xf>
    <xf numFmtId="1" fontId="2" fillId="0" borderId="14" xfId="61" applyNumberFormat="1" applyFont="1" applyBorder="1" applyAlignment="1">
      <alignment horizontal="right" vertical="center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7"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55"/>
  <sheetViews>
    <sheetView tabSelected="1" topLeftCell="A3" zoomScaleNormal="100" workbookViewId="0">
      <selection activeCell="D9" sqref="D9"/>
    </sheetView>
  </sheetViews>
  <sheetFormatPr defaultColWidth="9.140625" defaultRowHeight="11.25" x14ac:dyDescent="0.2"/>
  <cols>
    <col min="1" max="1" width="3.28515625" style="3" customWidth="1"/>
    <col min="2" max="2" width="52.42578125" style="6" customWidth="1"/>
    <col min="3" max="3" width="7.140625" style="3" customWidth="1"/>
    <col min="4" max="4" width="8.5703125" style="9" customWidth="1"/>
    <col min="5" max="5" width="8.5703125" style="7" customWidth="1"/>
    <col min="6" max="6" width="9.140625" style="7" customWidth="1"/>
    <col min="7" max="7" width="8.5703125" style="1" customWidth="1"/>
    <col min="8" max="16384" width="9.140625" style="1"/>
  </cols>
  <sheetData>
    <row r="1" spans="1:47" s="15" customFormat="1" ht="48.75" customHeight="1" x14ac:dyDescent="0.2">
      <c r="A1" s="47" t="s">
        <v>42</v>
      </c>
      <c r="B1" s="48"/>
      <c r="C1" s="48"/>
      <c r="D1" s="48"/>
      <c r="E1" s="48"/>
      <c r="F1" s="48"/>
    </row>
    <row r="2" spans="1:47" s="15" customFormat="1" ht="12.75" customHeight="1" x14ac:dyDescent="0.2">
      <c r="A2" s="3"/>
      <c r="B2" s="6"/>
      <c r="C2" s="3"/>
      <c r="D2" s="9"/>
      <c r="E2" s="7"/>
      <c r="F2" s="7"/>
    </row>
    <row r="3" spans="1:47" s="15" customFormat="1" ht="15" x14ac:dyDescent="0.2">
      <c r="A3" s="5" t="s">
        <v>12</v>
      </c>
      <c r="B3" s="6"/>
      <c r="C3" s="3"/>
      <c r="D3" s="9"/>
      <c r="E3" s="7"/>
      <c r="F3" s="7"/>
    </row>
    <row r="4" spans="1:47" ht="12" thickBot="1" x14ac:dyDescent="0.25"/>
    <row r="5" spans="1:47" s="4" customFormat="1" ht="12.75" customHeight="1" x14ac:dyDescent="0.2">
      <c r="A5" s="49" t="s">
        <v>2</v>
      </c>
      <c r="B5" s="52" t="s">
        <v>0</v>
      </c>
      <c r="C5" s="52" t="s">
        <v>3</v>
      </c>
      <c r="D5" s="52" t="s">
        <v>4</v>
      </c>
      <c r="E5" s="55" t="s">
        <v>5</v>
      </c>
      <c r="F5" s="58" t="s">
        <v>6</v>
      </c>
    </row>
    <row r="6" spans="1:47" s="4" customFormat="1" ht="12.75" x14ac:dyDescent="0.2">
      <c r="A6" s="50"/>
      <c r="B6" s="53"/>
      <c r="C6" s="53"/>
      <c r="D6" s="53"/>
      <c r="E6" s="56"/>
      <c r="F6" s="59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25">
      <c r="A7" s="51"/>
      <c r="B7" s="54"/>
      <c r="C7" s="54"/>
      <c r="D7" s="13" t="s">
        <v>43</v>
      </c>
      <c r="E7" s="57"/>
      <c r="F7" s="60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21" customHeight="1" x14ac:dyDescent="0.2">
      <c r="A8" s="31">
        <v>1</v>
      </c>
      <c r="B8" s="32" t="s">
        <v>28</v>
      </c>
      <c r="C8" s="33" t="s">
        <v>21</v>
      </c>
      <c r="D8" s="34">
        <v>10</v>
      </c>
      <c r="E8" s="35"/>
      <c r="F8" s="36">
        <f t="shared" ref="F8:F28" si="0">SUM(D8*E8)</f>
        <v>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">
      <c r="A9" s="12">
        <v>2</v>
      </c>
      <c r="B9" s="66" t="s">
        <v>44</v>
      </c>
      <c r="C9" s="67" t="s">
        <v>45</v>
      </c>
      <c r="D9" s="68">
        <v>1170</v>
      </c>
      <c r="E9" s="10"/>
      <c r="F9" s="11">
        <f t="shared" si="0"/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">
      <c r="A10" s="27">
        <v>3</v>
      </c>
      <c r="B10" s="69" t="s">
        <v>46</v>
      </c>
      <c r="C10" s="22" t="s">
        <v>15</v>
      </c>
      <c r="D10" s="70">
        <v>11.44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">
      <c r="A11" s="12">
        <v>4</v>
      </c>
      <c r="B11" s="19" t="s">
        <v>47</v>
      </c>
      <c r="C11" s="22" t="s">
        <v>21</v>
      </c>
      <c r="D11" s="71">
        <v>10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">
      <c r="A12" s="27">
        <v>5</v>
      </c>
      <c r="B12" s="72" t="s">
        <v>48</v>
      </c>
      <c r="C12" s="73" t="s">
        <v>11</v>
      </c>
      <c r="D12" s="74">
        <v>205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">
      <c r="A13" s="12">
        <v>6</v>
      </c>
      <c r="B13" s="75" t="s">
        <v>49</v>
      </c>
      <c r="C13" s="76" t="s">
        <v>11</v>
      </c>
      <c r="D13" s="68">
        <v>548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">
      <c r="A14" s="27">
        <v>7</v>
      </c>
      <c r="B14" s="75" t="s">
        <v>34</v>
      </c>
      <c r="C14" s="22" t="s">
        <v>11</v>
      </c>
      <c r="D14" s="68">
        <v>7584</v>
      </c>
      <c r="E14" s="10"/>
      <c r="F14" s="11">
        <f t="shared" si="0"/>
        <v>0</v>
      </c>
      <c r="G14" s="15"/>
      <c r="H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">
      <c r="A15" s="12">
        <v>8</v>
      </c>
      <c r="B15" s="75" t="s">
        <v>30</v>
      </c>
      <c r="C15" s="22" t="s">
        <v>11</v>
      </c>
      <c r="D15" s="68">
        <v>1429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">
      <c r="A16" s="27">
        <v>9</v>
      </c>
      <c r="B16" s="77" t="s">
        <v>35</v>
      </c>
      <c r="C16" s="22" t="s">
        <v>11</v>
      </c>
      <c r="D16" s="68">
        <v>201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">
      <c r="A17" s="12">
        <v>10</v>
      </c>
      <c r="B17" s="69" t="s">
        <v>36</v>
      </c>
      <c r="C17" s="22" t="s">
        <v>11</v>
      </c>
      <c r="D17" s="68">
        <v>1105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">
      <c r="A18" s="27">
        <v>11</v>
      </c>
      <c r="B18" s="69" t="s">
        <v>38</v>
      </c>
      <c r="C18" s="22" t="s">
        <v>11</v>
      </c>
      <c r="D18" s="68">
        <v>2014</v>
      </c>
      <c r="E18" s="10"/>
      <c r="F18" s="11">
        <f>SUM(D18*E18)</f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10.5" customHeight="1" x14ac:dyDescent="0.2">
      <c r="A19" s="12">
        <v>12</v>
      </c>
      <c r="B19" s="19" t="s">
        <v>50</v>
      </c>
      <c r="C19" s="22" t="s">
        <v>11</v>
      </c>
      <c r="D19" s="78">
        <v>146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10.5" customHeight="1" x14ac:dyDescent="0.2">
      <c r="A20" s="27">
        <v>13</v>
      </c>
      <c r="B20" s="69" t="s">
        <v>51</v>
      </c>
      <c r="C20" s="22" t="s">
        <v>10</v>
      </c>
      <c r="D20" s="71">
        <v>9</v>
      </c>
      <c r="E20" s="10"/>
      <c r="F20" s="11">
        <f t="shared" si="0"/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21" customHeight="1" x14ac:dyDescent="0.2">
      <c r="A21" s="12">
        <v>14</v>
      </c>
      <c r="B21" s="69" t="s">
        <v>29</v>
      </c>
      <c r="C21" s="22" t="s">
        <v>10</v>
      </c>
      <c r="D21" s="78">
        <v>12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10.5" customHeight="1" x14ac:dyDescent="0.2">
      <c r="A22" s="27">
        <v>15</v>
      </c>
      <c r="B22" s="69" t="s">
        <v>52</v>
      </c>
      <c r="C22" s="22" t="s">
        <v>11</v>
      </c>
      <c r="D22" s="71">
        <v>18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10.5" customHeight="1" x14ac:dyDescent="0.2">
      <c r="A23" s="12">
        <v>16</v>
      </c>
      <c r="B23" s="69" t="s">
        <v>53</v>
      </c>
      <c r="C23" s="22" t="s">
        <v>11</v>
      </c>
      <c r="D23" s="71">
        <v>8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21" customHeight="1" x14ac:dyDescent="0.2">
      <c r="A24" s="27">
        <v>17</v>
      </c>
      <c r="B24" s="69" t="s">
        <v>54</v>
      </c>
      <c r="C24" s="22" t="s">
        <v>11</v>
      </c>
      <c r="D24" s="71">
        <v>46</v>
      </c>
      <c r="E24" s="10"/>
      <c r="F24" s="11">
        <f t="shared" si="0"/>
        <v>0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">
      <c r="A25" s="12">
        <v>18</v>
      </c>
      <c r="B25" s="69" t="s">
        <v>55</v>
      </c>
      <c r="C25" s="22" t="s">
        <v>11</v>
      </c>
      <c r="D25" s="71">
        <v>32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21" customHeight="1" x14ac:dyDescent="0.2">
      <c r="A26" s="27">
        <v>19</v>
      </c>
      <c r="B26" s="69" t="s">
        <v>56</v>
      </c>
      <c r="C26" s="22" t="s">
        <v>11</v>
      </c>
      <c r="D26" s="71">
        <v>12</v>
      </c>
      <c r="E26" s="10"/>
      <c r="F26" s="11">
        <f t="shared" si="0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21" customHeight="1" x14ac:dyDescent="0.2">
      <c r="A27" s="12">
        <v>20</v>
      </c>
      <c r="B27" s="69" t="s">
        <v>57</v>
      </c>
      <c r="C27" s="22" t="s">
        <v>11</v>
      </c>
      <c r="D27" s="71">
        <v>10</v>
      </c>
      <c r="E27" s="10"/>
      <c r="F27" s="11">
        <f t="shared" si="0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10.5" customHeight="1" x14ac:dyDescent="0.2">
      <c r="A28" s="27">
        <v>21</v>
      </c>
      <c r="B28" s="69" t="s">
        <v>65</v>
      </c>
      <c r="C28" s="22" t="s">
        <v>23</v>
      </c>
      <c r="D28" s="71">
        <v>4</v>
      </c>
      <c r="E28" s="10"/>
      <c r="F28" s="11">
        <f t="shared" si="0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10.5" customHeight="1" x14ac:dyDescent="0.2">
      <c r="A29" s="12">
        <v>22</v>
      </c>
      <c r="B29" s="69" t="s">
        <v>66</v>
      </c>
      <c r="C29" s="22" t="s">
        <v>23</v>
      </c>
      <c r="D29" s="71">
        <v>3</v>
      </c>
      <c r="E29" s="26"/>
      <c r="F29" s="11">
        <f t="shared" ref="F29" si="1">SUM(D29*E29)</f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10.5" customHeight="1" x14ac:dyDescent="0.2">
      <c r="A30" s="27">
        <v>23</v>
      </c>
      <c r="B30" s="69" t="s">
        <v>58</v>
      </c>
      <c r="C30" s="22" t="s">
        <v>23</v>
      </c>
      <c r="D30" s="71">
        <v>1</v>
      </c>
      <c r="E30" s="26"/>
      <c r="F30" s="11">
        <f t="shared" ref="F30:F37" si="2">SUM(D30*E30)</f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0.5" customHeight="1" x14ac:dyDescent="0.2">
      <c r="A31" s="12">
        <v>24</v>
      </c>
      <c r="B31" s="69" t="s">
        <v>59</v>
      </c>
      <c r="C31" s="22" t="s">
        <v>23</v>
      </c>
      <c r="D31" s="71">
        <v>1</v>
      </c>
      <c r="E31" s="26"/>
      <c r="F31" s="11">
        <f t="shared" si="2"/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21" customHeight="1" x14ac:dyDescent="0.2">
      <c r="A32" s="27">
        <v>25</v>
      </c>
      <c r="B32" s="30" t="s">
        <v>37</v>
      </c>
      <c r="C32" s="42" t="s">
        <v>39</v>
      </c>
      <c r="D32" s="71">
        <v>20</v>
      </c>
      <c r="E32" s="26"/>
      <c r="F32" s="11">
        <f t="shared" si="2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195" s="4" customFormat="1" ht="10.5" customHeight="1" x14ac:dyDescent="0.2">
      <c r="A33" s="12">
        <v>26</v>
      </c>
      <c r="B33" s="19" t="s">
        <v>60</v>
      </c>
      <c r="C33" s="22" t="s">
        <v>10</v>
      </c>
      <c r="D33" s="71">
        <v>2</v>
      </c>
      <c r="E33" s="26"/>
      <c r="F33" s="11">
        <f t="shared" si="2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195" s="4" customFormat="1" ht="21" customHeight="1" x14ac:dyDescent="0.2">
      <c r="A34" s="27">
        <v>27</v>
      </c>
      <c r="B34" s="43" t="s">
        <v>41</v>
      </c>
      <c r="C34" s="79" t="s">
        <v>10</v>
      </c>
      <c r="D34" s="71">
        <v>1</v>
      </c>
      <c r="E34" s="26"/>
      <c r="F34" s="11">
        <f t="shared" si="2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195" s="4" customFormat="1" ht="21" customHeight="1" x14ac:dyDescent="0.2">
      <c r="A35" s="12">
        <v>28</v>
      </c>
      <c r="B35" s="80" t="s">
        <v>61</v>
      </c>
      <c r="C35" s="22" t="s">
        <v>62</v>
      </c>
      <c r="D35" s="78">
        <v>30</v>
      </c>
      <c r="E35" s="26"/>
      <c r="F35" s="11">
        <f t="shared" si="2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195" s="4" customFormat="1" ht="21" customHeight="1" x14ac:dyDescent="0.2">
      <c r="A36" s="27">
        <v>29</v>
      </c>
      <c r="B36" s="81" t="s">
        <v>40</v>
      </c>
      <c r="C36" s="82" t="s">
        <v>63</v>
      </c>
      <c r="D36" s="83">
        <v>100</v>
      </c>
      <c r="E36" s="26"/>
      <c r="F36" s="11">
        <f t="shared" si="2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195" s="4" customFormat="1" ht="21" customHeight="1" x14ac:dyDescent="0.2">
      <c r="A37" s="12">
        <v>30</v>
      </c>
      <c r="B37" s="28" t="s">
        <v>64</v>
      </c>
      <c r="C37" s="22" t="s">
        <v>62</v>
      </c>
      <c r="D37" s="78">
        <v>29</v>
      </c>
      <c r="E37" s="26"/>
      <c r="F37" s="11">
        <f t="shared" si="2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195" s="21" customFormat="1" ht="12.6" customHeight="1" x14ac:dyDescent="0.2">
      <c r="A38" s="44" t="s">
        <v>13</v>
      </c>
      <c r="B38" s="45"/>
      <c r="C38" s="45"/>
      <c r="D38" s="45"/>
      <c r="E38" s="45"/>
      <c r="F38" s="46"/>
      <c r="G38" s="20"/>
      <c r="H38" s="20"/>
    </row>
    <row r="39" spans="1:195" s="4" customFormat="1" ht="10.9" customHeight="1" x14ac:dyDescent="0.2">
      <c r="A39" s="27">
        <v>31</v>
      </c>
      <c r="B39" s="18" t="s">
        <v>27</v>
      </c>
      <c r="C39" s="14" t="s">
        <v>10</v>
      </c>
      <c r="D39" s="16">
        <v>4</v>
      </c>
      <c r="E39" s="17"/>
      <c r="F39" s="11">
        <f t="shared" ref="F39:F40" si="3">SUM(D39*E39)</f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</row>
    <row r="40" spans="1:195" s="21" customFormat="1" ht="10.9" customHeight="1" x14ac:dyDescent="0.2">
      <c r="A40" s="12">
        <v>32</v>
      </c>
      <c r="B40" s="19" t="s">
        <v>16</v>
      </c>
      <c r="C40" s="22" t="s">
        <v>14</v>
      </c>
      <c r="D40" s="23">
        <v>3</v>
      </c>
      <c r="E40" s="24"/>
      <c r="F40" s="11">
        <f t="shared" si="3"/>
        <v>0</v>
      </c>
      <c r="G40" s="20"/>
      <c r="H40" s="20"/>
    </row>
    <row r="41" spans="1:195" s="4" customFormat="1" ht="21.6" customHeight="1" x14ac:dyDescent="0.2">
      <c r="A41" s="27">
        <v>33</v>
      </c>
      <c r="B41" s="18" t="s">
        <v>31</v>
      </c>
      <c r="C41" s="14" t="s">
        <v>10</v>
      </c>
      <c r="D41" s="16">
        <v>1</v>
      </c>
      <c r="E41" s="17"/>
      <c r="F41" s="11">
        <f t="shared" ref="F41:F42" si="4">SUM(D41*E41)</f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195" s="4" customFormat="1" ht="32.450000000000003" customHeight="1" thickBot="1" x14ac:dyDescent="0.25">
      <c r="A42" s="37">
        <v>34</v>
      </c>
      <c r="B42" s="38" t="s">
        <v>26</v>
      </c>
      <c r="C42" s="13" t="s">
        <v>14</v>
      </c>
      <c r="D42" s="39">
        <v>1</v>
      </c>
      <c r="E42" s="40"/>
      <c r="F42" s="41">
        <f t="shared" si="4"/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195" ht="24" customHeight="1" thickBot="1" x14ac:dyDescent="0.25">
      <c r="A43" s="8"/>
      <c r="C43" s="62" t="s">
        <v>1</v>
      </c>
      <c r="D43" s="63"/>
      <c r="E43" s="64">
        <f>SUM(F8:F42)</f>
        <v>0</v>
      </c>
      <c r="F43" s="6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</row>
    <row r="44" spans="1:195" s="15" customFormat="1" ht="12.75" customHeight="1" x14ac:dyDescent="0.2">
      <c r="A44" s="61" t="s">
        <v>7</v>
      </c>
      <c r="B44" s="61"/>
      <c r="C44" s="61"/>
      <c r="D44" s="61"/>
      <c r="E44" s="61"/>
      <c r="F44" s="61"/>
    </row>
    <row r="45" spans="1:195" s="15" customFormat="1" ht="12.75" customHeight="1" x14ac:dyDescent="0.2">
      <c r="A45" s="61" t="s">
        <v>17</v>
      </c>
      <c r="B45" s="61"/>
      <c r="C45" s="61"/>
      <c r="D45" s="61"/>
      <c r="E45" s="61"/>
      <c r="F45" s="61"/>
    </row>
    <row r="46" spans="1:195" s="15" customFormat="1" ht="12.75" customHeight="1" x14ac:dyDescent="0.2">
      <c r="A46" s="61" t="s">
        <v>8</v>
      </c>
      <c r="B46" s="61"/>
      <c r="C46" s="61"/>
      <c r="D46" s="61"/>
      <c r="E46" s="61"/>
      <c r="F46" s="61"/>
    </row>
    <row r="47" spans="1:195" s="15" customFormat="1" ht="12.75" customHeight="1" x14ac:dyDescent="0.2">
      <c r="A47" s="3"/>
      <c r="B47" s="61" t="s">
        <v>9</v>
      </c>
      <c r="C47" s="61"/>
      <c r="D47" s="61"/>
      <c r="E47" s="61"/>
      <c r="F47" s="61"/>
    </row>
    <row r="48" spans="1:195" s="15" customFormat="1" ht="12.75" customHeight="1" x14ac:dyDescent="0.2">
      <c r="A48" s="61" t="s">
        <v>18</v>
      </c>
      <c r="B48" s="61"/>
      <c r="C48" s="61"/>
      <c r="D48" s="61"/>
      <c r="E48" s="61"/>
      <c r="F48" s="61"/>
    </row>
    <row r="49" spans="1:195" s="15" customFormat="1" ht="12.75" customHeight="1" x14ac:dyDescent="0.2">
      <c r="A49" s="61" t="s">
        <v>19</v>
      </c>
      <c r="B49" s="61"/>
      <c r="C49" s="61"/>
      <c r="D49" s="61"/>
      <c r="E49" s="61"/>
      <c r="F49" s="61"/>
    </row>
    <row r="50" spans="1:195" s="15" customFormat="1" ht="12.75" customHeight="1" x14ac:dyDescent="0.2">
      <c r="A50" s="61" t="s">
        <v>24</v>
      </c>
      <c r="B50" s="61"/>
      <c r="C50" s="61"/>
      <c r="D50" s="61"/>
      <c r="E50" s="61"/>
      <c r="F50" s="61"/>
    </row>
    <row r="51" spans="1:195" s="15" customFormat="1" ht="12.75" customHeight="1" x14ac:dyDescent="0.2">
      <c r="A51" s="3"/>
      <c r="B51" s="61" t="s">
        <v>25</v>
      </c>
      <c r="C51" s="61"/>
      <c r="D51" s="61"/>
      <c r="E51" s="61"/>
      <c r="F51" s="61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</row>
    <row r="52" spans="1:195" s="15" customFormat="1" ht="12.75" customHeight="1" x14ac:dyDescent="0.2">
      <c r="A52" s="3"/>
      <c r="B52" s="29" t="s">
        <v>22</v>
      </c>
      <c r="C52" s="25"/>
      <c r="D52" s="25"/>
      <c r="E52" s="25"/>
      <c r="F52" s="25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</row>
    <row r="53" spans="1:195" s="15" customFormat="1" x14ac:dyDescent="0.2">
      <c r="A53" s="61" t="s">
        <v>20</v>
      </c>
      <c r="B53" s="61"/>
      <c r="C53" s="61"/>
      <c r="D53" s="61"/>
      <c r="E53" s="61"/>
      <c r="F53" s="61"/>
    </row>
    <row r="54" spans="1:195" s="15" customFormat="1" x14ac:dyDescent="0.2">
      <c r="A54" s="3"/>
      <c r="B54" s="61" t="s">
        <v>32</v>
      </c>
      <c r="C54" s="61"/>
      <c r="D54" s="61"/>
      <c r="E54" s="61"/>
      <c r="F54" s="61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</row>
    <row r="55" spans="1:195" s="15" customFormat="1" x14ac:dyDescent="0.2">
      <c r="A55" s="3"/>
      <c r="B55" s="61" t="s">
        <v>33</v>
      </c>
      <c r="C55" s="61"/>
      <c r="D55" s="61"/>
      <c r="E55" s="61"/>
      <c r="F55" s="61"/>
    </row>
  </sheetData>
  <mergeCells count="21">
    <mergeCell ref="A48:F48"/>
    <mergeCell ref="B54:F54"/>
    <mergeCell ref="B55:F55"/>
    <mergeCell ref="A49:F49"/>
    <mergeCell ref="A53:F53"/>
    <mergeCell ref="B51:F51"/>
    <mergeCell ref="A50:F50"/>
    <mergeCell ref="B47:F47"/>
    <mergeCell ref="A46:F46"/>
    <mergeCell ref="A45:F45"/>
    <mergeCell ref="A44:F44"/>
    <mergeCell ref="C43:D43"/>
    <mergeCell ref="E43:F43"/>
    <mergeCell ref="A38:F38"/>
    <mergeCell ref="A1:F1"/>
    <mergeCell ref="A5:A7"/>
    <mergeCell ref="B5:B7"/>
    <mergeCell ref="C5:C7"/>
    <mergeCell ref="D5:D6"/>
    <mergeCell ref="E5:E7"/>
    <mergeCell ref="F5:F7"/>
  </mergeCells>
  <phoneticPr fontId="2" type="noConversion"/>
  <conditionalFormatting sqref="A38">
    <cfRule type="cellIs" dxfId="6" priority="142" stopIfTrue="1" operator="equal">
      <formula>0</formula>
    </cfRule>
  </conditionalFormatting>
  <conditionalFormatting sqref="B12:C12">
    <cfRule type="cellIs" dxfId="1" priority="2" stopIfTrue="1" operator="equal">
      <formula>0</formula>
    </cfRule>
  </conditionalFormatting>
  <conditionalFormatting sqref="B37">
    <cfRule type="expression" dxfId="0" priority="1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Margus Reimann | RMK</cp:lastModifiedBy>
  <cp:lastPrinted>2026-03-03T06:41:56Z</cp:lastPrinted>
  <dcterms:created xsi:type="dcterms:W3CDTF">2011-04-14T10:56:35Z</dcterms:created>
  <dcterms:modified xsi:type="dcterms:W3CDTF">2026-04-08T13:18:52Z</dcterms:modified>
</cp:coreProperties>
</file>